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Z:\PROJETS\SFUSP2019\4_MO_SRD\SRD\PACA_Corse\20_SMA_Canari\3_Consultation\DA 2026000962_Entretien annuel 2026\"/>
    </mc:Choice>
  </mc:AlternateContent>
  <xr:revisionPtr revIDLastSave="0" documentId="13_ncr:1_{BDBFE688-1248-44D8-95E7-CFDA6E49343C}" xr6:coauthVersionLast="47" xr6:coauthVersionMax="47" xr10:uidLastSave="{00000000-0000-0000-0000-000000000000}"/>
  <bookViews>
    <workbookView xWindow="-110" yWindow="-110" windowWidth="19420" windowHeight="10300" xr2:uid="{00000000-000D-0000-FFFF-FFFF00000000}"/>
  </bookViews>
  <sheets>
    <sheet name="BPU" sheetId="2" r:id="rId1"/>
    <sheet name="PSE" sheetId="3" r:id="rId2"/>
  </sheets>
  <definedNames>
    <definedName name="catégorie2">#REF!</definedName>
    <definedName name="_xlnm.Print_Area" localSheetId="0">BPU!$A$1:$G$49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43" i="2" l="1"/>
  <c r="F39" i="2"/>
  <c r="F36" i="2"/>
  <c r="F35" i="2"/>
  <c r="F34" i="2"/>
  <c r="F33" i="2"/>
  <c r="F32" i="2"/>
  <c r="F31" i="2"/>
  <c r="F30" i="2"/>
  <c r="F27" i="2"/>
  <c r="F28" i="2"/>
  <c r="F21" i="2"/>
  <c r="F22" i="2"/>
  <c r="F23" i="2"/>
  <c r="F24" i="2"/>
  <c r="F25" i="2"/>
  <c r="F26" i="2"/>
  <c r="F20" i="2" l="1"/>
  <c r="F17" i="2" l="1"/>
  <c r="F37" i="2"/>
  <c r="F47" i="2" l="1"/>
  <c r="F44" i="2"/>
  <c r="F45" i="2" s="1"/>
  <c r="F40" i="2"/>
  <c r="F41" i="2" s="1"/>
  <c r="F48" i="2" l="1"/>
  <c r="F49" i="2" s="1"/>
</calcChain>
</file>

<file path=xl/sharedStrings.xml><?xml version="1.0" encoding="utf-8"?>
<sst xmlns="http://schemas.openxmlformats.org/spreadsheetml/2006/main" count="116" uniqueCount="92">
  <si>
    <t>Unité</t>
  </si>
  <si>
    <t>Forfait</t>
  </si>
  <si>
    <t>SITE DE CANARI
TRAVAUX D'ENTRETIEN
NATURE DES PRESTATIONS</t>
  </si>
  <si>
    <t>Nature des prestations</t>
  </si>
  <si>
    <t>Quantité</t>
  </si>
  <si>
    <t>Prix unité</t>
  </si>
  <si>
    <t>Montant
(€ HT)</t>
  </si>
  <si>
    <t>Précisions - Remarques</t>
  </si>
  <si>
    <t>DISPOSITIONS PREPARATOIRES ET SUIVI</t>
  </si>
  <si>
    <t>1-3</t>
  </si>
  <si>
    <t>1-4</t>
  </si>
  <si>
    <t>Jour</t>
  </si>
  <si>
    <t>Fourniture consommables divers pour protection des personnes vis-à-vis de l'amiante</t>
  </si>
  <si>
    <t>Forfait hebdo/homme</t>
  </si>
  <si>
    <t>Gestion des déchets d'EPI (conditionnement, transport, élimination, traçabilité…)</t>
  </si>
  <si>
    <t>Forfait hebdo</t>
  </si>
  <si>
    <t xml:space="preserve">Fourniture, mise en service et repli UMD conforme autonome en électricité,  Aménagement pour installation et branchement de fluides et du matériel associé, y compris toutes sujétions </t>
  </si>
  <si>
    <t xml:space="preserve">Fourniture et mise en service d'un local pour réunion de chantier, vestiaire, repos du personnel. Aménagement pour installation et branchement de fluides et du matériel associé, y compris toutes sujétions </t>
  </si>
  <si>
    <t>Protections collectives : rabattement des poussières par arrosage et/ou brumisation, approvisionnement en eau des réservoirs et/ou réserve d'eau mobile avec tonne à eau, décontamination engins… y compris toutes sujétions</t>
  </si>
  <si>
    <t>2-1-1</t>
  </si>
  <si>
    <t>m3</t>
  </si>
  <si>
    <t>2-1-4</t>
  </si>
  <si>
    <t xml:space="preserve">TOTAL HT PRESTATIONS  </t>
  </si>
  <si>
    <t xml:space="preserve">TVA 10 % SUR PRESTATIONS </t>
  </si>
  <si>
    <t xml:space="preserve">TOTAL TTC PRESTATIONS </t>
  </si>
  <si>
    <t>Réf.</t>
  </si>
  <si>
    <t>2-1-3</t>
  </si>
  <si>
    <t>2-1-5</t>
  </si>
  <si>
    <t>2-1-6</t>
  </si>
  <si>
    <t>TVA 10 %</t>
  </si>
  <si>
    <t>Total HT prix forfaitaires</t>
  </si>
  <si>
    <t>Total TTC prix forfaitaires</t>
  </si>
  <si>
    <t>Total HT prix non forfaitaires</t>
  </si>
  <si>
    <t>Total TTC prix non forfaitaires</t>
  </si>
  <si>
    <t>Sous-total HT (Travaux)</t>
  </si>
  <si>
    <t>1-1</t>
  </si>
  <si>
    <t>1-2</t>
  </si>
  <si>
    <t>1-5</t>
  </si>
  <si>
    <t>1-6</t>
  </si>
  <si>
    <t>1-7</t>
  </si>
  <si>
    <t>1-8</t>
  </si>
  <si>
    <t>1-9</t>
  </si>
  <si>
    <t>1-10</t>
  </si>
  <si>
    <t>Sous-total HT 
(Dispositions préparatoires et suivi)</t>
  </si>
  <si>
    <t>1-11</t>
  </si>
  <si>
    <t>Rétrocession de la consommation d'eau payée par l'ADEME à la commune de Canari</t>
  </si>
  <si>
    <r>
      <t xml:space="preserve">Installation et repli du chantier gestion du chantier et des interfaces, frais généraux y compris pose signalétique chantier, barriérage, nettoyage, remise en ordre…
Ce prix rémunère, au forfait, les amenées, les installations et les replis de matériel, de personnel et d’engins nécessaires à assurer la bonne marche du chantier pendant toute la durée des travaux,  </t>
    </r>
    <r>
      <rPr>
        <b/>
        <sz val="10"/>
        <color theme="1"/>
        <rFont val="Arial"/>
        <family val="2"/>
      </rPr>
      <t>hormis ceux faisant l'objet d'un poste spécifique mentionné ci-après</t>
    </r>
    <r>
      <rPr>
        <sz val="10"/>
        <color theme="1"/>
        <rFont val="Arial"/>
        <family val="2"/>
      </rPr>
      <t>. Il comprend notamment :
- la préparation et les démarches administratives (circulation, besoins en eau, approvisonnements, etc.),
- les dépenses d'amenée et repli des moyens humains et matériels autant de fois que nécessaire,
- la fourniture, l’installation et l’utilisation de tout moyen permettant l’amenée à pied d’œuvre des matériels et matériaux,
- la détection des réseaux (dont DT/DICT), repérage et protection des réseaux et ouvrages existants,
- l'accueil de l'ensemble des fournitures,
- les frais relatifs aux dispositions à mettre en œuvre en matière d’hygiène, de sécurité, de protection du personnel et de protection de l’environnement, et de gestion des déchets conformément aux textes en vigueur et aux règles internes ADEME,
- la mise en place des installations de chantier autonomes décrites au CCTP, leur entretien et les frais de consommation associés,
- l'ensemble des essais et contrôles à réaliser dans le cadre du contrôle interne et externe de l'Entreprise (dont G3),
- l'enlèvement en fin de chantier de tous les matériels, matériaux en excédent, le repliement des installations de chantier et la remise en état des lieux dans leur état avant travaux,
- les frais liés à l’interruption de chantier pour intempéries (dans la limite de 5 jours)
- toutes sujétions liées à ce poste de dépenses.</t>
    </r>
  </si>
  <si>
    <t>Prix unitaire</t>
  </si>
  <si>
    <t>Quantités</t>
  </si>
  <si>
    <t>Montant total</t>
  </si>
  <si>
    <t>(€ HT)</t>
  </si>
  <si>
    <t>PRESTATIONS SUPPLEMENTAIRES EVENTUELLES (le cas échéant) (Cf. règlement de consultation)</t>
  </si>
  <si>
    <t>A décliner pour chacune</t>
  </si>
  <si>
    <t>Sous-total prestations supplémentaires éventuelles</t>
  </si>
  <si>
    <t>Rédaction des documents préparatoires : plans et schémas, spécifications techniques et descriptions des travaux, programme prévisionnel des travaux, y compris toutes sujétions
Ce prix rémunère, au forfait, l’établissement du PAQ, de l'analyse de risque, du dossier d’exécution des travaux et de l’ensemble de la documentation y compris le  DOE). Il comprend notamment :
- les frais liés à l’élaboration des documents généraux (PAQ, PAE, PRA, etc.),
- les études d’exécution et de validation du projet, notamment et sans que cela soit exhaustif :
    - la définition des méthodes et des conditions d’exécution des travaux,
    - les demandes d’agrément de l’ensemble des produits utilisés, accompagnées de leurs fiches techniques et certificats de conformité,
    - le programme d’exécution des travaux (planning prévisionnel).</t>
  </si>
  <si>
    <t>2-1-2</t>
  </si>
  <si>
    <t>Réalisation, édition, diffusion et validation par l'inspection du travail, la médecine du travail... des différents documents liés à la prise en compte de l'amiante (SS4,  plan de retrait  y compris toutes sujétions)</t>
  </si>
  <si>
    <t>Suivi du chantier (encadrement, journaux de chantier, SAS MAN…)</t>
  </si>
  <si>
    <t>3 semaines</t>
  </si>
  <si>
    <t>Equipe de 4 personnes sur 3 semaines</t>
  </si>
  <si>
    <t>Etablissement de la stratégie d'échantillonnage. Réalisation des mesures 'empoussièrement et analyses de restitution sur la durée du chantier par un laboratoire spécialisé et accrédité, y compris toutes sujétions</t>
  </si>
  <si>
    <t>Restauration de la capacité de rétention du piège à cailloux en bord de la RT 80 et mise en œuvre des produits de purge</t>
  </si>
  <si>
    <t>TRAVAUX (Détail des prestations à réaliser dans le CCTP) Chaque libellé de poste s'entend "Toutes sujétions correspondantes comprises"</t>
  </si>
  <si>
    <t>m</t>
  </si>
  <si>
    <t>Entretien des ouvrages de gestion du ruissellement interne</t>
  </si>
  <si>
    <t>2-1-2a</t>
  </si>
  <si>
    <t>2-1-2b</t>
  </si>
  <si>
    <t xml:space="preserve">Curage des fossés le long des pistes et des raccordements aux exutoires </t>
  </si>
  <si>
    <t xml:space="preserve">Curage des sédiments des différents bassins amont des exutoires 1, 2 et 3 </t>
  </si>
  <si>
    <t>2-1-3-1</t>
  </si>
  <si>
    <t>2-1-3-2</t>
  </si>
  <si>
    <t>Entretien des ouvrages de gestion du ruissellement sur la RT 80</t>
  </si>
  <si>
    <t xml:space="preserve">Curage des caniveaux le long de la RT 80 </t>
  </si>
  <si>
    <t xml:space="preserve">Curage des sédiments des différents entonnements des 3 ouvrages cadres sous la RT 80 </t>
  </si>
  <si>
    <t>Fiabilisation et entretien de la sortie de l’exutoire 3</t>
  </si>
  <si>
    <t>Sécurisation d’un volume rocheux surplomb piste C</t>
  </si>
  <si>
    <t>Entretien de la plate-forme de service – Travaux divers</t>
  </si>
  <si>
    <t>2-1-6a</t>
  </si>
  <si>
    <t>2-1-6b</t>
  </si>
  <si>
    <t xml:space="preserve">Remplacement des 2 dernières glissières de sécurité en métal </t>
  </si>
  <si>
    <t xml:space="preserve">Protection anti-corrosion des parties rouillées du réservoir supérieur de 750 m3 </t>
  </si>
  <si>
    <t>Réparation du bas du portail d’entrée à la plateforme de service</t>
  </si>
  <si>
    <t>2-1-6c</t>
  </si>
  <si>
    <t>2-1-6d</t>
  </si>
  <si>
    <t xml:space="preserve">Curage du premier seuil coupe-eau au niveau de la piste d’accès au sommet des gradins </t>
  </si>
  <si>
    <t xml:space="preserve">Nettoyage manuel des déchets éparts sur le site et le long de la RT 80 </t>
  </si>
  <si>
    <t>1 vacation 2 personnes</t>
  </si>
  <si>
    <t>2-1-6e</t>
  </si>
  <si>
    <t>2-1-6f</t>
  </si>
  <si>
    <t xml:space="preserve">Purge de la poche de matériaux déversés sur la risberme du cône nord </t>
  </si>
  <si>
    <t xml:space="preserve">Débroussaillage et nettoyage à l'eau de la plate-forme ADEME </t>
  </si>
  <si>
    <t>2-1-6g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</si>
</sst>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
  </numFmts>
  <fonts count="10" x14ac:knownFonts="1">
    <font>
      <sz val="11"/>
      <color theme="1"/>
      <name val="Calibri"/>
      <family val="2"/>
      <scheme val="minor"/>
    </font>
    <font>
      <b/>
      <sz val="10"/>
      <color theme="1"/>
      <name val="Arial"/>
      <family val="2"/>
    </font>
    <font>
      <sz val="10"/>
      <color theme="1"/>
      <name val="Arial"/>
      <family val="2"/>
    </font>
    <font>
      <sz val="10"/>
      <name val="Arial"/>
      <family val="2"/>
    </font>
    <font>
      <b/>
      <sz val="10"/>
      <name val="Arial"/>
      <family val="2"/>
    </font>
    <font>
      <sz val="11"/>
      <color theme="1"/>
      <name val="Calibri"/>
      <family val="2"/>
      <scheme val="minor"/>
    </font>
    <font>
      <sz val="10"/>
      <color theme="1"/>
      <name val="Calibri"/>
      <family val="2"/>
      <scheme val="minor"/>
    </font>
    <font>
      <b/>
      <i/>
      <sz val="10"/>
      <color theme="1"/>
      <name val="Arial"/>
      <family val="2"/>
    </font>
    <font>
      <b/>
      <sz val="10"/>
      <color theme="1"/>
      <name val="Calibri"/>
      <family val="2"/>
      <scheme val="minor"/>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s>
  <borders count="36">
    <border>
      <left/>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style="medium">
        <color auto="1"/>
      </bottom>
      <diagonal/>
    </border>
    <border>
      <left/>
      <right/>
      <top/>
      <bottom style="medium">
        <color auto="1"/>
      </bottom>
      <diagonal/>
    </border>
    <border>
      <left/>
      <right/>
      <top style="medium">
        <color auto="1"/>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diagonal/>
    </border>
    <border>
      <left/>
      <right style="thin">
        <color auto="1"/>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auto="1"/>
      </right>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4">
    <xf numFmtId="0" fontId="0" fillId="0" borderId="0"/>
    <xf numFmtId="0" fontId="3" fillId="0" borderId="0"/>
    <xf numFmtId="43" fontId="5" fillId="0" borderId="0" applyFont="0" applyFill="0" applyBorder="0" applyAlignment="0" applyProtection="0"/>
    <xf numFmtId="44" fontId="5" fillId="0" borderId="0" applyFont="0" applyFill="0" applyBorder="0" applyAlignment="0" applyProtection="0"/>
  </cellStyleXfs>
  <cellXfs count="119">
    <xf numFmtId="0" fontId="0" fillId="0" borderId="0" xfId="0"/>
    <xf numFmtId="0" fontId="2" fillId="0" borderId="0" xfId="0" applyFont="1"/>
    <xf numFmtId="1" fontId="2" fillId="0" borderId="0" xfId="0" applyNumberFormat="1" applyFont="1"/>
    <xf numFmtId="0" fontId="2" fillId="0" borderId="0" xfId="0" applyFont="1" applyAlignment="1">
      <alignment horizontal="center"/>
    </xf>
    <xf numFmtId="0" fontId="2" fillId="0" borderId="0" xfId="0" applyFont="1" applyAlignment="1">
      <alignment horizontal="left" indent="1"/>
    </xf>
    <xf numFmtId="4" fontId="2" fillId="0" borderId="0" xfId="0" applyNumberFormat="1" applyFont="1"/>
    <xf numFmtId="44" fontId="1" fillId="2" borderId="2" xfId="3" applyFont="1" applyFill="1" applyBorder="1" applyAlignment="1">
      <alignment horizontal="center" vertical="center" wrapText="1"/>
    </xf>
    <xf numFmtId="0" fontId="6" fillId="0" borderId="3" xfId="0" applyFont="1" applyBorder="1" applyAlignment="1">
      <alignment vertical="center"/>
    </xf>
    <xf numFmtId="0" fontId="2" fillId="2" borderId="8" xfId="0" quotePrefix="1" applyFont="1" applyFill="1" applyBorder="1" applyAlignment="1">
      <alignment horizontal="center" vertical="center" wrapText="1"/>
    </xf>
    <xf numFmtId="0" fontId="2" fillId="2" borderId="3" xfId="0" applyFont="1" applyFill="1" applyBorder="1" applyAlignment="1">
      <alignment horizontal="justify" vertical="center" wrapText="1"/>
    </xf>
    <xf numFmtId="0" fontId="2" fillId="2" borderId="3" xfId="0" applyFont="1" applyFill="1" applyBorder="1" applyAlignment="1">
      <alignment horizontal="center" vertical="center" wrapText="1"/>
    </xf>
    <xf numFmtId="44" fontId="2" fillId="2" borderId="3" xfId="3" applyFont="1" applyFill="1" applyBorder="1" applyAlignment="1">
      <alignment horizontal="center" vertical="center" wrapText="1"/>
    </xf>
    <xf numFmtId="44" fontId="1" fillId="2" borderId="2" xfId="0" applyNumberFormat="1" applyFont="1" applyFill="1" applyBorder="1" applyAlignment="1">
      <alignment horizontal="center" vertical="center" wrapText="1"/>
    </xf>
    <xf numFmtId="44" fontId="1" fillId="0" borderId="2" xfId="0" applyNumberFormat="1" applyFont="1" applyBorder="1" applyAlignment="1">
      <alignment horizontal="center" vertical="center" wrapText="1"/>
    </xf>
    <xf numFmtId="0" fontId="2" fillId="2" borderId="14" xfId="0" applyFont="1" applyFill="1" applyBorder="1" applyAlignment="1">
      <alignment horizontal="left" vertical="center" wrapText="1"/>
    </xf>
    <xf numFmtId="0" fontId="2" fillId="2" borderId="9" xfId="0" applyFont="1" applyFill="1" applyBorder="1" applyAlignment="1">
      <alignment horizontal="justify" vertical="center" wrapText="1"/>
    </xf>
    <xf numFmtId="0" fontId="2" fillId="2" borderId="9" xfId="0" applyFont="1" applyFill="1" applyBorder="1" applyAlignment="1">
      <alignment horizontal="center" vertical="center" wrapText="1"/>
    </xf>
    <xf numFmtId="44" fontId="2" fillId="2" borderId="9" xfId="3" applyFont="1" applyFill="1" applyBorder="1" applyAlignment="1">
      <alignment horizontal="center" vertical="center" wrapText="1"/>
    </xf>
    <xf numFmtId="44" fontId="1" fillId="2" borderId="1" xfId="3" applyFont="1" applyFill="1" applyBorder="1" applyAlignment="1">
      <alignment horizontal="center" vertical="center" wrapText="1"/>
    </xf>
    <xf numFmtId="0" fontId="2" fillId="2" borderId="16" xfId="0" applyFont="1" applyFill="1" applyBorder="1" applyAlignment="1">
      <alignment vertical="center" wrapText="1"/>
    </xf>
    <xf numFmtId="44" fontId="2" fillId="2" borderId="17" xfId="3"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8" xfId="0" quotePrefix="1" applyFont="1" applyFill="1" applyBorder="1" applyAlignment="1">
      <alignment horizontal="right" vertical="center" wrapText="1"/>
    </xf>
    <xf numFmtId="0" fontId="1" fillId="2" borderId="3" xfId="0" applyFont="1" applyFill="1" applyBorder="1" applyAlignment="1">
      <alignment horizontal="justify" vertical="center" wrapText="1"/>
    </xf>
    <xf numFmtId="0" fontId="1" fillId="2" borderId="3" xfId="0" applyFont="1" applyFill="1" applyBorder="1" applyAlignment="1">
      <alignment horizontal="left" vertical="center" wrapText="1"/>
    </xf>
    <xf numFmtId="0" fontId="2" fillId="2" borderId="15" xfId="0" quotePrefix="1" applyFont="1" applyFill="1" applyBorder="1" applyAlignment="1">
      <alignment horizontal="left" vertical="center" wrapText="1"/>
    </xf>
    <xf numFmtId="0" fontId="1" fillId="2" borderId="8" xfId="0" quotePrefix="1" applyFont="1" applyFill="1" applyBorder="1" applyAlignment="1">
      <alignment horizontal="right" vertical="center" wrapText="1"/>
    </xf>
    <xf numFmtId="0" fontId="2" fillId="0" borderId="9" xfId="0" applyFont="1" applyBorder="1" applyAlignment="1">
      <alignment horizontal="center" vertical="center" wrapText="1"/>
    </xf>
    <xf numFmtId="0" fontId="2" fillId="0" borderId="0" xfId="0" applyFont="1" applyAlignment="1">
      <alignment vertical="center"/>
    </xf>
    <xf numFmtId="0" fontId="6" fillId="4" borderId="3" xfId="0" applyFont="1" applyFill="1" applyBorder="1" applyAlignment="1">
      <alignment vertical="center"/>
    </xf>
    <xf numFmtId="0" fontId="2" fillId="2" borderId="22" xfId="0" quotePrefix="1" applyFont="1" applyFill="1" applyBorder="1" applyAlignment="1">
      <alignment horizontal="center" vertical="center" wrapText="1"/>
    </xf>
    <xf numFmtId="0" fontId="2" fillId="2" borderId="17" xfId="0" applyFont="1" applyFill="1" applyBorder="1" applyAlignment="1">
      <alignment horizontal="justify" vertical="center" wrapText="1"/>
    </xf>
    <xf numFmtId="44" fontId="1" fillId="2" borderId="23" xfId="3" applyFont="1" applyFill="1" applyBorder="1" applyAlignment="1">
      <alignment horizontal="center" vertical="center" wrapText="1"/>
    </xf>
    <xf numFmtId="0" fontId="7" fillId="4" borderId="3" xfId="0" applyFont="1" applyFill="1" applyBorder="1" applyAlignment="1">
      <alignment horizontal="left" vertical="center" wrapText="1"/>
    </xf>
    <xf numFmtId="0" fontId="7" fillId="4" borderId="3" xfId="0" applyFont="1" applyFill="1" applyBorder="1" applyAlignment="1">
      <alignment horizontal="right" vertical="center" wrapText="1"/>
    </xf>
    <xf numFmtId="0" fontId="7" fillId="4" borderId="3" xfId="0" applyFont="1" applyFill="1" applyBorder="1" applyAlignment="1">
      <alignment horizontal="center" vertical="center" wrapText="1"/>
    </xf>
    <xf numFmtId="44" fontId="1" fillId="4" borderId="3" xfId="3" applyFont="1" applyFill="1" applyBorder="1" applyAlignment="1">
      <alignment horizontal="center" vertical="center" wrapText="1"/>
    </xf>
    <xf numFmtId="0" fontId="6" fillId="0" borderId="17" xfId="0" applyFont="1" applyBorder="1" applyAlignment="1">
      <alignment vertical="center"/>
    </xf>
    <xf numFmtId="0" fontId="6" fillId="0" borderId="16" xfId="0" applyFont="1" applyBorder="1" applyAlignment="1">
      <alignment vertical="center"/>
    </xf>
    <xf numFmtId="0" fontId="2" fillId="2" borderId="17" xfId="0" applyFont="1" applyFill="1" applyBorder="1" applyAlignment="1">
      <alignment horizontal="right" vertical="center" wrapText="1"/>
    </xf>
    <xf numFmtId="0" fontId="7" fillId="2" borderId="9" xfId="0" applyFont="1" applyFill="1" applyBorder="1" applyAlignment="1">
      <alignment horizontal="center" vertical="center" wrapText="1"/>
    </xf>
    <xf numFmtId="44" fontId="1" fillId="2" borderId="9" xfId="3" applyFont="1" applyFill="1" applyBorder="1" applyAlignment="1">
      <alignment horizontal="center" vertical="center" wrapText="1"/>
    </xf>
    <xf numFmtId="0" fontId="2" fillId="4" borderId="3" xfId="0" applyFont="1" applyFill="1" applyBorder="1" applyAlignment="1">
      <alignment horizontal="center" vertical="center" wrapText="1"/>
    </xf>
    <xf numFmtId="0" fontId="7" fillId="2" borderId="24" xfId="0" applyFont="1" applyFill="1" applyBorder="1" applyAlignment="1">
      <alignment horizontal="left" vertical="center" wrapText="1"/>
    </xf>
    <xf numFmtId="0" fontId="7" fillId="2" borderId="25" xfId="0" applyFont="1" applyFill="1" applyBorder="1" applyAlignment="1">
      <alignment horizontal="right" vertical="center" wrapText="1"/>
    </xf>
    <xf numFmtId="0" fontId="7" fillId="2" borderId="24"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3" borderId="3" xfId="0" applyFont="1" applyFill="1" applyBorder="1" applyAlignment="1">
      <alignment horizontal="center" vertical="center" wrapText="1"/>
    </xf>
    <xf numFmtId="44" fontId="1" fillId="3" borderId="3" xfId="3" applyFont="1" applyFill="1" applyBorder="1" applyAlignment="1">
      <alignment horizontal="center" vertical="center" wrapText="1"/>
    </xf>
    <xf numFmtId="0" fontId="2" fillId="0" borderId="25" xfId="0" applyFont="1" applyBorder="1" applyAlignment="1">
      <alignment horizontal="center" vertical="center" wrapText="1"/>
    </xf>
    <xf numFmtId="0" fontId="7" fillId="3" borderId="6" xfId="0" applyFont="1" applyFill="1" applyBorder="1" applyAlignment="1">
      <alignment horizontal="center" vertical="center" wrapText="1"/>
    </xf>
    <xf numFmtId="44" fontId="1" fillId="3" borderId="6" xfId="3" applyFont="1" applyFill="1" applyBorder="1" applyAlignment="1">
      <alignment horizontal="center" vertical="center" wrapText="1"/>
    </xf>
    <xf numFmtId="44" fontId="1" fillId="3" borderId="26" xfId="3" applyFont="1" applyFill="1" applyBorder="1" applyAlignment="1">
      <alignment horizontal="center" vertical="center" wrapText="1"/>
    </xf>
    <xf numFmtId="44" fontId="1" fillId="3" borderId="27" xfId="3" applyFont="1" applyFill="1" applyBorder="1" applyAlignment="1">
      <alignment horizontal="center" vertical="center" wrapText="1"/>
    </xf>
    <xf numFmtId="0" fontId="7" fillId="3" borderId="12" xfId="0" applyFont="1" applyFill="1" applyBorder="1" applyAlignment="1">
      <alignment horizontal="center" vertical="center" wrapText="1"/>
    </xf>
    <xf numFmtId="44" fontId="1" fillId="3" borderId="12" xfId="3" applyFont="1" applyFill="1" applyBorder="1" applyAlignment="1">
      <alignment horizontal="center" vertical="center" wrapText="1"/>
    </xf>
    <xf numFmtId="44" fontId="1" fillId="3" borderId="28" xfId="3" applyFont="1" applyFill="1" applyBorder="1" applyAlignment="1">
      <alignment horizontal="center" vertical="center" wrapText="1"/>
    </xf>
    <xf numFmtId="0" fontId="7" fillId="2" borderId="14"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8" fillId="0" borderId="29" xfId="0" applyFont="1" applyBorder="1" applyAlignment="1">
      <alignment vertical="center"/>
    </xf>
    <xf numFmtId="44" fontId="6" fillId="0" borderId="30" xfId="0" applyNumberFormat="1" applyFont="1" applyBorder="1" applyAlignment="1">
      <alignment vertical="center"/>
    </xf>
    <xf numFmtId="44" fontId="6" fillId="0" borderId="31" xfId="0" applyNumberFormat="1" applyFont="1" applyBorder="1" applyAlignment="1">
      <alignment vertical="center"/>
    </xf>
    <xf numFmtId="0" fontId="1" fillId="0" borderId="33"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2" fillId="0" borderId="34" xfId="0" applyFont="1" applyBorder="1" applyAlignment="1">
      <alignment horizontal="justify" vertical="center" wrapText="1"/>
    </xf>
    <xf numFmtId="0" fontId="7" fillId="0" borderId="34" xfId="0" applyFont="1" applyBorder="1" applyAlignment="1">
      <alignment horizontal="right" vertical="center" wrapText="1"/>
    </xf>
    <xf numFmtId="0" fontId="2" fillId="2" borderId="3" xfId="0" applyFont="1" applyFill="1" applyBorder="1" applyAlignment="1">
      <alignment horizontal="left" vertical="center" wrapText="1"/>
    </xf>
    <xf numFmtId="1" fontId="2" fillId="2" borderId="3" xfId="2" applyNumberFormat="1" applyFont="1" applyFill="1" applyBorder="1" applyAlignment="1">
      <alignment horizontal="center" vertical="center" wrapText="1"/>
    </xf>
    <xf numFmtId="1" fontId="2" fillId="2" borderId="17" xfId="2" applyNumberFormat="1" applyFont="1" applyFill="1" applyBorder="1" applyAlignment="1">
      <alignment horizontal="center" vertical="center" wrapText="1"/>
    </xf>
    <xf numFmtId="1" fontId="7" fillId="4" borderId="3" xfId="2" applyNumberFormat="1" applyFont="1" applyFill="1" applyBorder="1" applyAlignment="1">
      <alignment horizontal="center" vertical="center" wrapText="1"/>
    </xf>
    <xf numFmtId="1" fontId="2" fillId="2" borderId="9" xfId="2" applyNumberFormat="1" applyFont="1" applyFill="1" applyBorder="1" applyAlignment="1">
      <alignment horizontal="center" vertical="center" wrapText="1"/>
    </xf>
    <xf numFmtId="1" fontId="7" fillId="2" borderId="9" xfId="2" applyNumberFormat="1" applyFont="1" applyFill="1" applyBorder="1" applyAlignment="1">
      <alignment horizontal="center" vertical="center" wrapText="1"/>
    </xf>
    <xf numFmtId="1" fontId="7" fillId="3" borderId="6" xfId="2" applyNumberFormat="1" applyFont="1" applyFill="1" applyBorder="1" applyAlignment="1">
      <alignment horizontal="center" vertical="center" wrapText="1"/>
    </xf>
    <xf numFmtId="1" fontId="7" fillId="3" borderId="3" xfId="2" applyNumberFormat="1" applyFont="1" applyFill="1" applyBorder="1" applyAlignment="1">
      <alignment horizontal="center" vertical="center" wrapText="1"/>
    </xf>
    <xf numFmtId="1" fontId="7" fillId="3" borderId="12" xfId="2" applyNumberFormat="1" applyFont="1" applyFill="1" applyBorder="1" applyAlignment="1">
      <alignment horizontal="center" vertical="center" wrapText="1"/>
    </xf>
    <xf numFmtId="1" fontId="2" fillId="0" borderId="0" xfId="0" applyNumberFormat="1" applyFont="1" applyAlignment="1">
      <alignment horizontal="center" wrapText="1"/>
    </xf>
    <xf numFmtId="0" fontId="1" fillId="2" borderId="15" xfId="0" quotePrefix="1" applyFont="1" applyFill="1" applyBorder="1" applyAlignment="1">
      <alignment horizontal="right" vertical="center" wrapText="1"/>
    </xf>
    <xf numFmtId="0" fontId="2" fillId="0" borderId="0" xfId="0" applyFont="1" applyAlignment="1">
      <alignment horizontal="right"/>
    </xf>
    <xf numFmtId="164" fontId="2" fillId="2" borderId="9" xfId="2"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4" borderId="3" xfId="0" applyFont="1" applyFill="1" applyBorder="1" applyAlignment="1">
      <alignment horizontal="left" vertical="center" wrapText="1"/>
    </xf>
    <xf numFmtId="0" fontId="1" fillId="4" borderId="21" xfId="0" applyFont="1" applyFill="1" applyBorder="1" applyAlignment="1">
      <alignment vertical="center" wrapText="1"/>
    </xf>
    <xf numFmtId="0" fontId="1" fillId="4" borderId="20" xfId="0" applyFont="1" applyFill="1" applyBorder="1" applyAlignment="1">
      <alignment vertical="center"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1" fillId="3" borderId="10"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1" fontId="1" fillId="2" borderId="5" xfId="2" applyNumberFormat="1" applyFont="1" applyFill="1" applyBorder="1" applyAlignment="1">
      <alignment horizontal="center" vertical="center" wrapText="1"/>
    </xf>
    <xf numFmtId="1" fontId="1" fillId="2" borderId="9" xfId="2" applyNumberFormat="1" applyFont="1" applyFill="1" applyBorder="1" applyAlignment="1">
      <alignment horizontal="center" vertical="center" wrapText="1"/>
    </xf>
    <xf numFmtId="1" fontId="1" fillId="2" borderId="11" xfId="2" applyNumberFormat="1" applyFont="1" applyFill="1" applyBorder="1" applyAlignment="1">
      <alignment horizontal="center" vertical="center" wrapText="1"/>
    </xf>
    <xf numFmtId="44" fontId="1" fillId="2" borderId="6" xfId="3" applyFont="1" applyFill="1" applyBorder="1" applyAlignment="1">
      <alignment horizontal="center" vertical="center" wrapText="1"/>
    </xf>
    <xf numFmtId="44" fontId="1" fillId="2" borderId="3" xfId="3" applyFont="1" applyFill="1" applyBorder="1" applyAlignment="1">
      <alignment horizontal="center" vertical="center" wrapText="1"/>
    </xf>
    <xf numFmtId="44" fontId="1" fillId="2" borderId="12" xfId="3"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44" fontId="1" fillId="2" borderId="7" xfId="3" applyFont="1" applyFill="1" applyBorder="1" applyAlignment="1">
      <alignment horizontal="center" vertical="center" wrapText="1"/>
    </xf>
    <xf numFmtId="44" fontId="1" fillId="2" borderId="2" xfId="3" applyFont="1" applyFill="1" applyBorder="1" applyAlignment="1">
      <alignment horizontal="center" vertical="center" wrapText="1"/>
    </xf>
    <xf numFmtId="44" fontId="1" fillId="2" borderId="13" xfId="3" applyFont="1" applyFill="1" applyBorder="1" applyAlignment="1">
      <alignment horizontal="center" vertical="center" wrapText="1"/>
    </xf>
    <xf numFmtId="0" fontId="1" fillId="0" borderId="32" xfId="0" applyFont="1" applyBorder="1" applyAlignment="1">
      <alignment horizontal="center" vertical="center" wrapText="1"/>
    </xf>
    <xf numFmtId="0" fontId="1" fillId="0" borderId="34" xfId="0" applyFont="1" applyBorder="1" applyAlignment="1">
      <alignment horizontal="center" vertical="center" wrapText="1"/>
    </xf>
  </cellXfs>
  <cellStyles count="4">
    <cellStyle name="Milliers" xfId="2" builtinId="3"/>
    <cellStyle name="Monétaire" xfId="3" builtinId="4"/>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9"/>
  <sheetViews>
    <sheetView tabSelected="1" view="pageBreakPreview" topLeftCell="A10" zoomScale="85" zoomScaleNormal="80" zoomScaleSheetLayoutView="85" workbookViewId="0">
      <selection activeCell="C22" sqref="C22"/>
    </sheetView>
  </sheetViews>
  <sheetFormatPr baseColWidth="10" defaultColWidth="11.453125" defaultRowHeight="12.5" x14ac:dyDescent="0.25"/>
  <cols>
    <col min="1" max="1" width="12.26953125" style="2" customWidth="1"/>
    <col min="2" max="2" width="108" style="4" customWidth="1"/>
    <col min="3" max="3" width="10" style="78" customWidth="1"/>
    <col min="4" max="4" width="12.54296875" style="3" customWidth="1"/>
    <col min="5" max="5" width="11.7265625" style="3" customWidth="1"/>
    <col min="6" max="6" width="14.81640625" style="3" customWidth="1"/>
    <col min="7" max="7" width="45.7265625" style="5" customWidth="1"/>
    <col min="8" max="16384" width="11.453125" style="1"/>
  </cols>
  <sheetData>
    <row r="1" spans="1:8" ht="63.75" customHeight="1" thickBot="1" x14ac:dyDescent="0.4">
      <c r="A1" s="88" t="s">
        <v>2</v>
      </c>
      <c r="B1" s="89"/>
      <c r="C1" s="89"/>
      <c r="D1" s="89"/>
      <c r="E1" s="89"/>
      <c r="F1" s="89"/>
      <c r="G1" s="89"/>
      <c r="H1"/>
    </row>
    <row r="2" spans="1:8" ht="13.9" customHeight="1" x14ac:dyDescent="0.25">
      <c r="A2" s="92" t="s">
        <v>25</v>
      </c>
      <c r="B2" s="95" t="s">
        <v>3</v>
      </c>
      <c r="C2" s="98" t="s">
        <v>4</v>
      </c>
      <c r="D2" s="82" t="s">
        <v>0</v>
      </c>
      <c r="E2" s="101" t="s">
        <v>5</v>
      </c>
      <c r="F2" s="114" t="s">
        <v>6</v>
      </c>
      <c r="G2" s="82" t="s">
        <v>7</v>
      </c>
    </row>
    <row r="3" spans="1:8" ht="18" customHeight="1" x14ac:dyDescent="0.25">
      <c r="A3" s="93"/>
      <c r="B3" s="96"/>
      <c r="C3" s="99"/>
      <c r="D3" s="83"/>
      <c r="E3" s="102"/>
      <c r="F3" s="115"/>
      <c r="G3" s="83"/>
    </row>
    <row r="4" spans="1:8" ht="3.75" customHeight="1" thickBot="1" x14ac:dyDescent="0.3">
      <c r="A4" s="94"/>
      <c r="B4" s="97"/>
      <c r="C4" s="100"/>
      <c r="D4" s="84"/>
      <c r="E4" s="103"/>
      <c r="F4" s="116"/>
      <c r="G4" s="84"/>
    </row>
    <row r="5" spans="1:8" ht="14.5" customHeight="1" x14ac:dyDescent="0.25">
      <c r="A5" s="86" t="s">
        <v>8</v>
      </c>
      <c r="B5" s="87"/>
      <c r="C5" s="87"/>
      <c r="D5" s="87"/>
      <c r="E5" s="87"/>
      <c r="F5" s="87"/>
      <c r="G5" s="87"/>
    </row>
    <row r="6" spans="1:8" ht="34.5" customHeight="1" x14ac:dyDescent="0.25">
      <c r="A6" s="8" t="s">
        <v>35</v>
      </c>
      <c r="B6" s="9" t="s">
        <v>56</v>
      </c>
      <c r="C6" s="70">
        <v>1</v>
      </c>
      <c r="D6" s="10" t="s">
        <v>1</v>
      </c>
      <c r="E6" s="11"/>
      <c r="F6" s="6"/>
      <c r="G6" s="7"/>
    </row>
    <row r="7" spans="1:8" ht="132.75" customHeight="1" x14ac:dyDescent="0.25">
      <c r="A7" s="8" t="s">
        <v>36</v>
      </c>
      <c r="B7" s="9" t="s">
        <v>54</v>
      </c>
      <c r="C7" s="70">
        <v>1</v>
      </c>
      <c r="D7" s="10" t="s">
        <v>1</v>
      </c>
      <c r="E7" s="11"/>
      <c r="F7" s="12"/>
      <c r="G7" s="7"/>
    </row>
    <row r="8" spans="1:8" ht="245.25" customHeight="1" x14ac:dyDescent="0.25">
      <c r="A8" s="8" t="s">
        <v>9</v>
      </c>
      <c r="B8" s="9" t="s">
        <v>46</v>
      </c>
      <c r="C8" s="70">
        <v>1</v>
      </c>
      <c r="D8" s="10" t="s">
        <v>1</v>
      </c>
      <c r="E8" s="11"/>
      <c r="F8" s="6"/>
      <c r="G8" s="7"/>
    </row>
    <row r="9" spans="1:8" ht="23.25" customHeight="1" x14ac:dyDescent="0.25">
      <c r="A9" s="8" t="s">
        <v>10</v>
      </c>
      <c r="B9" s="9" t="s">
        <v>57</v>
      </c>
      <c r="C9" s="70">
        <v>15</v>
      </c>
      <c r="D9" s="10" t="s">
        <v>11</v>
      </c>
      <c r="E9" s="11"/>
      <c r="F9" s="6"/>
      <c r="G9" s="7" t="s">
        <v>58</v>
      </c>
    </row>
    <row r="10" spans="1:8" ht="28.5" customHeight="1" x14ac:dyDescent="0.25">
      <c r="A10" s="8" t="s">
        <v>37</v>
      </c>
      <c r="B10" s="9" t="s">
        <v>12</v>
      </c>
      <c r="C10" s="70">
        <v>12</v>
      </c>
      <c r="D10" s="10" t="s">
        <v>13</v>
      </c>
      <c r="E10" s="11"/>
      <c r="F10" s="6"/>
      <c r="G10" s="7" t="s">
        <v>59</v>
      </c>
    </row>
    <row r="11" spans="1:8" ht="22.5" customHeight="1" x14ac:dyDescent="0.25">
      <c r="A11" s="8" t="s">
        <v>38</v>
      </c>
      <c r="B11" s="9" t="s">
        <v>14</v>
      </c>
      <c r="C11" s="70">
        <v>3</v>
      </c>
      <c r="D11" s="10" t="s">
        <v>15</v>
      </c>
      <c r="E11" s="20"/>
      <c r="F11" s="6"/>
      <c r="G11" s="7"/>
    </row>
    <row r="12" spans="1:8" ht="30.75" customHeight="1" x14ac:dyDescent="0.25">
      <c r="A12" s="8" t="s">
        <v>39</v>
      </c>
      <c r="B12" s="9" t="s">
        <v>16</v>
      </c>
      <c r="C12" s="70">
        <v>3</v>
      </c>
      <c r="D12" s="10" t="s">
        <v>15</v>
      </c>
      <c r="E12" s="20"/>
      <c r="F12" s="6"/>
      <c r="G12" s="7"/>
    </row>
    <row r="13" spans="1:8" ht="31.5" customHeight="1" x14ac:dyDescent="0.25">
      <c r="A13" s="8" t="s">
        <v>40</v>
      </c>
      <c r="B13" s="9" t="s">
        <v>17</v>
      </c>
      <c r="C13" s="70">
        <v>3</v>
      </c>
      <c r="D13" s="10" t="s">
        <v>15</v>
      </c>
      <c r="E13" s="11"/>
      <c r="F13" s="6"/>
      <c r="G13" s="7"/>
    </row>
    <row r="14" spans="1:8" ht="32.25" customHeight="1" x14ac:dyDescent="0.25">
      <c r="A14" s="8" t="s">
        <v>41</v>
      </c>
      <c r="B14" s="9" t="s">
        <v>18</v>
      </c>
      <c r="C14" s="70">
        <v>3</v>
      </c>
      <c r="D14" s="10" t="s">
        <v>15</v>
      </c>
      <c r="E14" s="11"/>
      <c r="F14" s="6"/>
      <c r="G14" s="7"/>
    </row>
    <row r="15" spans="1:8" ht="33" customHeight="1" x14ac:dyDescent="0.25">
      <c r="A15" s="31" t="s">
        <v>42</v>
      </c>
      <c r="B15" s="32" t="s">
        <v>60</v>
      </c>
      <c r="C15" s="71">
        <v>1</v>
      </c>
      <c r="D15" s="21" t="s">
        <v>1</v>
      </c>
      <c r="E15" s="17"/>
      <c r="F15" s="33"/>
      <c r="G15" s="7"/>
    </row>
    <row r="16" spans="1:8" ht="23.25" customHeight="1" x14ac:dyDescent="0.25">
      <c r="A16" s="31" t="s">
        <v>44</v>
      </c>
      <c r="B16" s="32" t="s">
        <v>45</v>
      </c>
      <c r="C16" s="71">
        <v>50</v>
      </c>
      <c r="D16" s="21" t="s">
        <v>20</v>
      </c>
      <c r="E16" s="11"/>
      <c r="F16" s="33"/>
      <c r="G16" s="7"/>
    </row>
    <row r="17" spans="1:7" ht="26" x14ac:dyDescent="0.25">
      <c r="A17" s="34"/>
      <c r="B17" s="35" t="s">
        <v>43</v>
      </c>
      <c r="C17" s="72"/>
      <c r="D17" s="36"/>
      <c r="E17" s="37"/>
      <c r="F17" s="37">
        <f>SUM(F6:F16)</f>
        <v>0</v>
      </c>
      <c r="G17" s="30"/>
    </row>
    <row r="18" spans="1:7" ht="13" x14ac:dyDescent="0.25">
      <c r="A18" s="14"/>
      <c r="B18" s="15"/>
      <c r="C18" s="73"/>
      <c r="D18" s="16"/>
      <c r="E18" s="17"/>
      <c r="F18" s="18"/>
      <c r="G18" s="38"/>
    </row>
    <row r="19" spans="1:7" ht="14.5" customHeight="1" x14ac:dyDescent="0.25">
      <c r="A19" s="85" t="s">
        <v>62</v>
      </c>
      <c r="B19" s="85"/>
      <c r="C19" s="85"/>
      <c r="D19" s="85"/>
      <c r="E19" s="85"/>
      <c r="F19" s="85"/>
      <c r="G19" s="85"/>
    </row>
    <row r="20" spans="1:7" s="29" customFormat="1" ht="24.75" customHeight="1" x14ac:dyDescent="0.35">
      <c r="A20" s="26" t="s">
        <v>19</v>
      </c>
      <c r="B20" s="19" t="s">
        <v>61</v>
      </c>
      <c r="C20" s="70">
        <v>40</v>
      </c>
      <c r="D20" s="10" t="s">
        <v>63</v>
      </c>
      <c r="E20" s="17"/>
      <c r="F20" s="6">
        <f t="shared" ref="F20" si="0">C20*E20</f>
        <v>0</v>
      </c>
      <c r="G20" s="39"/>
    </row>
    <row r="21" spans="1:7" ht="21" customHeight="1" x14ac:dyDescent="0.25">
      <c r="A21" s="79" t="s">
        <v>55</v>
      </c>
      <c r="B21" s="24" t="s">
        <v>64</v>
      </c>
      <c r="C21" s="73"/>
      <c r="D21" s="10"/>
      <c r="E21" s="20"/>
      <c r="F21" s="6">
        <f t="shared" ref="F21:F27" si="1">C21*E21</f>
        <v>0</v>
      </c>
      <c r="G21" s="7"/>
    </row>
    <row r="22" spans="1:7" ht="24" customHeight="1" x14ac:dyDescent="0.25">
      <c r="A22" s="23" t="s">
        <v>65</v>
      </c>
      <c r="B22" s="22" t="s">
        <v>67</v>
      </c>
      <c r="C22" s="70">
        <v>200</v>
      </c>
      <c r="D22" s="10" t="s">
        <v>63</v>
      </c>
      <c r="E22" s="20"/>
      <c r="F22" s="6">
        <f t="shared" si="1"/>
        <v>0</v>
      </c>
      <c r="G22" s="7"/>
    </row>
    <row r="23" spans="1:7" ht="24" customHeight="1" x14ac:dyDescent="0.25">
      <c r="A23" s="23" t="s">
        <v>66</v>
      </c>
      <c r="B23" s="22" t="s">
        <v>68</v>
      </c>
      <c r="C23" s="73">
        <v>5</v>
      </c>
      <c r="D23" s="16" t="s">
        <v>20</v>
      </c>
      <c r="E23" s="20"/>
      <c r="F23" s="6">
        <f t="shared" si="1"/>
        <v>0</v>
      </c>
      <c r="G23" s="7"/>
    </row>
    <row r="24" spans="1:7" ht="35.25" customHeight="1" x14ac:dyDescent="0.25">
      <c r="A24" s="27" t="s">
        <v>26</v>
      </c>
      <c r="B24" s="25" t="s">
        <v>71</v>
      </c>
      <c r="C24" s="70"/>
      <c r="D24" s="10"/>
      <c r="E24" s="20"/>
      <c r="F24" s="6">
        <f t="shared" si="1"/>
        <v>0</v>
      </c>
      <c r="G24" s="7"/>
    </row>
    <row r="25" spans="1:7" ht="24" customHeight="1" x14ac:dyDescent="0.25">
      <c r="A25" s="23" t="s">
        <v>69</v>
      </c>
      <c r="B25" s="80" t="s">
        <v>72</v>
      </c>
      <c r="C25" s="70">
        <v>150</v>
      </c>
      <c r="D25" s="10" t="s">
        <v>63</v>
      </c>
      <c r="E25" s="20"/>
      <c r="F25" s="6">
        <f t="shared" si="1"/>
        <v>0</v>
      </c>
      <c r="G25" s="7"/>
    </row>
    <row r="26" spans="1:7" ht="24" customHeight="1" x14ac:dyDescent="0.25">
      <c r="A26" s="23" t="s">
        <v>70</v>
      </c>
      <c r="B26" s="22" t="s">
        <v>73</v>
      </c>
      <c r="C26" s="81">
        <v>0.5</v>
      </c>
      <c r="D26" s="16" t="s">
        <v>20</v>
      </c>
      <c r="E26" s="20"/>
      <c r="F26" s="6">
        <f t="shared" si="1"/>
        <v>0</v>
      </c>
      <c r="G26" s="7"/>
    </row>
    <row r="27" spans="1:7" ht="24" customHeight="1" x14ac:dyDescent="0.25">
      <c r="A27" s="23" t="s">
        <v>21</v>
      </c>
      <c r="B27" s="69" t="s">
        <v>74</v>
      </c>
      <c r="C27" s="70">
        <v>1</v>
      </c>
      <c r="D27" s="10" t="s">
        <v>1</v>
      </c>
      <c r="E27" s="20"/>
      <c r="F27" s="6">
        <f t="shared" si="1"/>
        <v>0</v>
      </c>
      <c r="G27" s="7"/>
    </row>
    <row r="28" spans="1:7" ht="24" customHeight="1" x14ac:dyDescent="0.25">
      <c r="A28" s="23" t="s">
        <v>27</v>
      </c>
      <c r="B28" s="69" t="s">
        <v>75</v>
      </c>
      <c r="C28" s="70">
        <v>1</v>
      </c>
      <c r="D28" s="10" t="s">
        <v>1</v>
      </c>
      <c r="E28" s="20"/>
      <c r="F28" s="6">
        <f t="shared" ref="F28" si="2">C28*E28</f>
        <v>0</v>
      </c>
      <c r="G28" s="7"/>
    </row>
    <row r="29" spans="1:7" ht="32.25" customHeight="1" x14ac:dyDescent="0.25">
      <c r="A29" s="27" t="s">
        <v>28</v>
      </c>
      <c r="B29" s="24" t="s">
        <v>76</v>
      </c>
      <c r="C29" s="70"/>
      <c r="D29" s="10"/>
      <c r="E29" s="20"/>
      <c r="F29" s="13"/>
      <c r="G29" s="7"/>
    </row>
    <row r="30" spans="1:7" ht="22.5" customHeight="1" x14ac:dyDescent="0.25">
      <c r="A30" s="23" t="s">
        <v>77</v>
      </c>
      <c r="B30" s="22" t="s">
        <v>79</v>
      </c>
      <c r="C30" s="70">
        <v>1</v>
      </c>
      <c r="D30" s="10" t="s">
        <v>1</v>
      </c>
      <c r="E30" s="20"/>
      <c r="F30" s="6">
        <f t="shared" ref="F30:F35" si="3">C30*E30</f>
        <v>0</v>
      </c>
      <c r="G30" s="7"/>
    </row>
    <row r="31" spans="1:7" ht="24" customHeight="1" x14ac:dyDescent="0.25">
      <c r="A31" s="23" t="s">
        <v>78</v>
      </c>
      <c r="B31" s="22" t="s">
        <v>80</v>
      </c>
      <c r="C31" s="70">
        <v>1</v>
      </c>
      <c r="D31" s="10" t="s">
        <v>1</v>
      </c>
      <c r="E31" s="20"/>
      <c r="F31" s="6">
        <f t="shared" si="3"/>
        <v>0</v>
      </c>
      <c r="G31" s="7"/>
    </row>
    <row r="32" spans="1:7" ht="24" customHeight="1" x14ac:dyDescent="0.25">
      <c r="A32" s="23" t="s">
        <v>82</v>
      </c>
      <c r="B32" s="40" t="s">
        <v>81</v>
      </c>
      <c r="C32" s="70">
        <v>1</v>
      </c>
      <c r="D32" s="10" t="s">
        <v>1</v>
      </c>
      <c r="E32" s="20"/>
      <c r="F32" s="6">
        <f t="shared" si="3"/>
        <v>0</v>
      </c>
      <c r="G32" s="38"/>
    </row>
    <row r="33" spans="1:7" ht="24" customHeight="1" x14ac:dyDescent="0.25">
      <c r="A33" s="23" t="s">
        <v>83</v>
      </c>
      <c r="B33" s="40" t="s">
        <v>84</v>
      </c>
      <c r="C33" s="70">
        <v>1</v>
      </c>
      <c r="D33" s="10" t="s">
        <v>1</v>
      </c>
      <c r="E33" s="20"/>
      <c r="F33" s="6">
        <f t="shared" si="3"/>
        <v>0</v>
      </c>
      <c r="G33" s="38"/>
    </row>
    <row r="34" spans="1:7" ht="24" customHeight="1" x14ac:dyDescent="0.25">
      <c r="A34" s="23" t="s">
        <v>87</v>
      </c>
      <c r="B34" s="40" t="s">
        <v>85</v>
      </c>
      <c r="C34" s="70">
        <v>1</v>
      </c>
      <c r="D34" s="10" t="s">
        <v>1</v>
      </c>
      <c r="E34" s="20"/>
      <c r="F34" s="6">
        <f t="shared" si="3"/>
        <v>0</v>
      </c>
      <c r="G34" s="38" t="s">
        <v>86</v>
      </c>
    </row>
    <row r="35" spans="1:7" ht="24" customHeight="1" x14ac:dyDescent="0.25">
      <c r="A35" s="23" t="s">
        <v>88</v>
      </c>
      <c r="B35" s="40" t="s">
        <v>90</v>
      </c>
      <c r="C35" s="70">
        <v>1</v>
      </c>
      <c r="D35" s="10" t="s">
        <v>1</v>
      </c>
      <c r="E35" s="20"/>
      <c r="F35" s="6">
        <f t="shared" si="3"/>
        <v>0</v>
      </c>
      <c r="G35" s="38"/>
    </row>
    <row r="36" spans="1:7" ht="24" customHeight="1" x14ac:dyDescent="0.25">
      <c r="A36" s="23" t="s">
        <v>91</v>
      </c>
      <c r="B36" s="40" t="s">
        <v>89</v>
      </c>
      <c r="C36" s="70">
        <v>1</v>
      </c>
      <c r="D36" s="10" t="s">
        <v>1</v>
      </c>
      <c r="E36" s="20"/>
      <c r="F36" s="6">
        <f t="shared" ref="F36" si="4">C36*E36</f>
        <v>0</v>
      </c>
      <c r="G36" s="38"/>
    </row>
    <row r="37" spans="1:7" ht="13" x14ac:dyDescent="0.25">
      <c r="A37" s="34"/>
      <c r="B37" s="35" t="s">
        <v>34</v>
      </c>
      <c r="C37" s="72"/>
      <c r="D37" s="36"/>
      <c r="E37" s="37"/>
      <c r="F37" s="37">
        <f>SUM(F20:F36)</f>
        <v>0</v>
      </c>
      <c r="G37" s="43"/>
    </row>
    <row r="38" spans="1:7" ht="13.5" thickBot="1" x14ac:dyDescent="0.3">
      <c r="A38" s="44"/>
      <c r="B38" s="45"/>
      <c r="C38" s="74"/>
      <c r="D38" s="41"/>
      <c r="E38" s="42"/>
      <c r="F38" s="18"/>
      <c r="G38" s="28"/>
    </row>
    <row r="39" spans="1:7" ht="26.25" customHeight="1" x14ac:dyDescent="0.25">
      <c r="A39" s="112" t="s">
        <v>30</v>
      </c>
      <c r="B39" s="113"/>
      <c r="C39" s="75"/>
      <c r="D39" s="51"/>
      <c r="E39" s="52"/>
      <c r="F39" s="53">
        <f>F6+F7+F8+F15+++F27+F28+F30+F31+F32+F33+F34+F35+F36</f>
        <v>0</v>
      </c>
      <c r="G39" s="50"/>
    </row>
    <row r="40" spans="1:7" ht="15.75" customHeight="1" x14ac:dyDescent="0.25">
      <c r="A40" s="108" t="s">
        <v>29</v>
      </c>
      <c r="B40" s="109"/>
      <c r="C40" s="76"/>
      <c r="D40" s="48"/>
      <c r="E40" s="49"/>
      <c r="F40" s="54">
        <f>F39*0.1</f>
        <v>0</v>
      </c>
      <c r="G40" s="50"/>
    </row>
    <row r="41" spans="1:7" ht="15.75" customHeight="1" thickBot="1" x14ac:dyDescent="0.3">
      <c r="A41" s="110" t="s">
        <v>31</v>
      </c>
      <c r="B41" s="111"/>
      <c r="C41" s="77"/>
      <c r="D41" s="55"/>
      <c r="E41" s="56"/>
      <c r="F41" s="57">
        <f>F39+F40</f>
        <v>0</v>
      </c>
      <c r="G41" s="50"/>
    </row>
    <row r="42" spans="1:7" ht="15.75" customHeight="1" thickBot="1" x14ac:dyDescent="0.3">
      <c r="A42" s="46"/>
      <c r="B42" s="47"/>
      <c r="C42" s="74"/>
      <c r="D42" s="41"/>
      <c r="E42" s="42"/>
      <c r="F42" s="18"/>
      <c r="G42" s="28"/>
    </row>
    <row r="43" spans="1:7" ht="15.75" customHeight="1" x14ac:dyDescent="0.25">
      <c r="A43" s="112" t="s">
        <v>32</v>
      </c>
      <c r="B43" s="113"/>
      <c r="C43" s="75"/>
      <c r="D43" s="51"/>
      <c r="E43" s="52"/>
      <c r="F43" s="53">
        <f>F9+F10+F11+F12+F13+F14+F22+F20+F25+F23+F23+F26+F16</f>
        <v>0</v>
      </c>
      <c r="G43" s="50"/>
    </row>
    <row r="44" spans="1:7" ht="15.75" customHeight="1" x14ac:dyDescent="0.25">
      <c r="A44" s="108" t="s">
        <v>29</v>
      </c>
      <c r="B44" s="109"/>
      <c r="C44" s="76"/>
      <c r="D44" s="48"/>
      <c r="E44" s="49"/>
      <c r="F44" s="54">
        <f>F43*0.1</f>
        <v>0</v>
      </c>
      <c r="G44" s="50"/>
    </row>
    <row r="45" spans="1:7" ht="15.75" customHeight="1" thickBot="1" x14ac:dyDescent="0.3">
      <c r="A45" s="110" t="s">
        <v>33</v>
      </c>
      <c r="B45" s="111"/>
      <c r="C45" s="77"/>
      <c r="D45" s="55"/>
      <c r="E45" s="56"/>
      <c r="F45" s="57">
        <f>F43+F44</f>
        <v>0</v>
      </c>
      <c r="G45" s="50"/>
    </row>
    <row r="46" spans="1:7" ht="13.5" thickBot="1" x14ac:dyDescent="0.3">
      <c r="A46" s="58"/>
      <c r="B46" s="59"/>
      <c r="C46" s="74"/>
      <c r="D46" s="41"/>
      <c r="E46" s="42"/>
      <c r="F46" s="18"/>
      <c r="G46" s="28"/>
    </row>
    <row r="47" spans="1:7" ht="13" x14ac:dyDescent="0.25">
      <c r="A47" s="104" t="s">
        <v>22</v>
      </c>
      <c r="B47" s="105"/>
      <c r="C47" s="105"/>
      <c r="D47" s="105"/>
      <c r="E47" s="105"/>
      <c r="F47" s="53">
        <f>F17+F37</f>
        <v>0</v>
      </c>
      <c r="G47" s="60"/>
    </row>
    <row r="48" spans="1:7" ht="13" x14ac:dyDescent="0.25">
      <c r="A48" s="106" t="s">
        <v>23</v>
      </c>
      <c r="B48" s="107"/>
      <c r="C48" s="107"/>
      <c r="D48" s="107"/>
      <c r="E48" s="107"/>
      <c r="F48" s="54">
        <f>10%*F47</f>
        <v>0</v>
      </c>
      <c r="G48" s="61"/>
    </row>
    <row r="49" spans="1:7" ht="13.5" thickBot="1" x14ac:dyDescent="0.3">
      <c r="A49" s="90" t="s">
        <v>24</v>
      </c>
      <c r="B49" s="91"/>
      <c r="C49" s="91"/>
      <c r="D49" s="91"/>
      <c r="E49" s="91"/>
      <c r="F49" s="57">
        <f>F47+F48</f>
        <v>0</v>
      </c>
      <c r="G49" s="62"/>
    </row>
  </sheetData>
  <mergeCells count="19">
    <mergeCell ref="A41:B41"/>
    <mergeCell ref="A43:B43"/>
    <mergeCell ref="F2:F4"/>
    <mergeCell ref="G2:G4"/>
    <mergeCell ref="A19:G19"/>
    <mergeCell ref="A5:G5"/>
    <mergeCell ref="A1:G1"/>
    <mergeCell ref="A49:E49"/>
    <mergeCell ref="A2:A4"/>
    <mergeCell ref="B2:B4"/>
    <mergeCell ref="C2:C4"/>
    <mergeCell ref="D2:D4"/>
    <mergeCell ref="E2:E4"/>
    <mergeCell ref="A47:E47"/>
    <mergeCell ref="A48:E48"/>
    <mergeCell ref="A44:B44"/>
    <mergeCell ref="A45:B45"/>
    <mergeCell ref="A39:B39"/>
    <mergeCell ref="A40:B40"/>
  </mergeCells>
  <phoneticPr fontId="9" type="noConversion"/>
  <printOptions horizontalCentered="1"/>
  <pageMargins left="0.31496062992125984" right="0.31496062992125984" top="0.35433070866141736" bottom="0.55118110236220474" header="0.31496062992125984" footer="0.31496062992125984"/>
  <pageSetup paperSize="9" scale="45" fitToHeight="7" orientation="portrait" r:id="rId1"/>
  <headerFooter>
    <oddFooter>&amp;L&amp;9Site SMA à Canari - Bon de commande "Surveillance et entretien".&amp;R&amp;9&amp;P</oddFooter>
  </headerFooter>
  <ignoredErrors>
    <ignoredError sqref="A20"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3FA54-C26E-4DD9-8BC5-99900B9EE401}">
  <dimension ref="A1:E6"/>
  <sheetViews>
    <sheetView workbookViewId="0">
      <selection activeCell="B20" sqref="B20"/>
    </sheetView>
  </sheetViews>
  <sheetFormatPr baseColWidth="10" defaultRowHeight="14.5" x14ac:dyDescent="0.35"/>
  <cols>
    <col min="1" max="1" width="31.54296875" customWidth="1"/>
  </cols>
  <sheetData>
    <row r="1" spans="1:5" ht="26" x14ac:dyDescent="0.35">
      <c r="A1" s="117" t="s">
        <v>3</v>
      </c>
      <c r="B1" s="117" t="s">
        <v>0</v>
      </c>
      <c r="C1" s="63" t="s">
        <v>47</v>
      </c>
      <c r="D1" s="117" t="s">
        <v>48</v>
      </c>
      <c r="E1" s="63" t="s">
        <v>49</v>
      </c>
    </row>
    <row r="2" spans="1:5" ht="15" thickBot="1" x14ac:dyDescent="0.4">
      <c r="A2" s="118"/>
      <c r="B2" s="118"/>
      <c r="C2" s="64" t="s">
        <v>50</v>
      </c>
      <c r="D2" s="118"/>
      <c r="E2" s="64" t="s">
        <v>50</v>
      </c>
    </row>
    <row r="3" spans="1:5" ht="52.5" thickBot="1" x14ac:dyDescent="0.4">
      <c r="A3" s="65" t="s">
        <v>51</v>
      </c>
      <c r="B3" s="66"/>
      <c r="C3" s="66"/>
      <c r="D3" s="66"/>
      <c r="E3" s="66"/>
    </row>
    <row r="4" spans="1:5" ht="15" thickBot="1" x14ac:dyDescent="0.4">
      <c r="A4" s="67" t="s">
        <v>52</v>
      </c>
      <c r="B4" s="66" t="s">
        <v>0</v>
      </c>
      <c r="C4" s="66"/>
      <c r="D4" s="66"/>
      <c r="E4" s="66"/>
    </row>
    <row r="5" spans="1:5" ht="26.5" thickBot="1" x14ac:dyDescent="0.4">
      <c r="A5" s="68" t="s">
        <v>53</v>
      </c>
      <c r="B5" s="66"/>
      <c r="C5" s="66"/>
      <c r="D5" s="66"/>
      <c r="E5" s="66"/>
    </row>
    <row r="6" spans="1:5" ht="15" thickBot="1" x14ac:dyDescent="0.4">
      <c r="A6" s="67"/>
      <c r="B6" s="66"/>
      <c r="C6" s="66"/>
      <c r="D6" s="66"/>
      <c r="E6" s="66"/>
    </row>
  </sheetData>
  <mergeCells count="3">
    <mergeCell ref="A1:A2"/>
    <mergeCell ref="B1:B2"/>
    <mergeCell ref="D1:D2"/>
  </mergeCells>
  <pageMargins left="0.7" right="0.7" top="0.75" bottom="0.75" header="0.3" footer="0.3"/>
</worksheet>
</file>

<file path=docMetadata/LabelInfo.xml><?xml version="1.0" encoding="utf-8"?>
<clbl:labelList xmlns:clbl="http://schemas.microsoft.com/office/2020/mipLabelMetadata">
  <clbl:label id="{98ce3bfb-fff1-481a-835b-0a342757958d}" enabled="1" method="Standard" siteId="{cb6c2492-4a85-4b15-85a1-ed94d47e584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BPU</vt:lpstr>
      <vt:lpstr>PSE</vt:lpstr>
      <vt:lpstr>BPU!Zone_d_impression</vt:lpstr>
    </vt:vector>
  </TitlesOfParts>
  <Company>ADEME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VIGNAUD Pierre</dc:creator>
  <cp:lastModifiedBy>FOURNY Séverine</cp:lastModifiedBy>
  <cp:lastPrinted>2024-10-02T09:29:33Z</cp:lastPrinted>
  <dcterms:created xsi:type="dcterms:W3CDTF">2021-08-31T16:13:48Z</dcterms:created>
  <dcterms:modified xsi:type="dcterms:W3CDTF">2026-07-31T13:00:16Z</dcterms:modified>
</cp:coreProperties>
</file>